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545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B19" i="1" s="1"/>
  <c r="G18" i="1" l="1"/>
  <c r="G13" i="1"/>
  <c r="G17" i="1"/>
  <c r="G12" i="1"/>
  <c r="F18" i="1"/>
  <c r="H13" i="1"/>
  <c r="F17" i="1"/>
  <c r="H12" i="1"/>
  <c r="E18" i="1"/>
  <c r="E13" i="1"/>
  <c r="E17" i="1"/>
  <c r="D18" i="1"/>
  <c r="C13" i="1"/>
  <c r="D17" i="1"/>
  <c r="C12" i="1"/>
  <c r="C18" i="1"/>
  <c r="C17" i="1"/>
  <c r="E8" i="1"/>
  <c r="B17" i="1"/>
  <c r="D12" i="1"/>
  <c r="B18" i="1"/>
  <c r="D13" i="1"/>
  <c r="B12" i="1"/>
  <c r="K13" i="1"/>
  <c r="K12" i="1"/>
  <c r="J13" i="1"/>
  <c r="J12" i="1"/>
  <c r="I13" i="1"/>
  <c r="F13" i="1"/>
  <c r="E9" i="1"/>
  <c r="I12" i="1"/>
  <c r="F12" i="1"/>
  <c r="E12" i="1"/>
  <c r="E14" i="1"/>
  <c r="B13" i="1"/>
  <c r="I3" i="1"/>
  <c r="L5" i="1" l="1"/>
  <c r="D14" i="1" s="1"/>
  <c r="F14" i="1"/>
  <c r="C14" i="1"/>
  <c r="E19" i="1"/>
  <c r="B14" i="1"/>
  <c r="E10" i="1"/>
  <c r="D19" i="1"/>
  <c r="G14" i="1" l="1"/>
  <c r="M5" i="1"/>
  <c r="G19" i="1"/>
  <c r="C19" i="1"/>
  <c r="K14" i="1"/>
  <c r="J14" i="1" l="1"/>
  <c r="F19" i="1"/>
  <c r="F20" i="1" s="1"/>
  <c r="I14" i="1"/>
  <c r="N5" i="1"/>
  <c r="H14" i="1" s="1"/>
  <c r="E15" i="1" l="1"/>
  <c r="I15" i="1"/>
  <c r="J15" i="1"/>
  <c r="C15" i="1"/>
  <c r="H15" i="1"/>
  <c r="D20" i="1"/>
  <c r="E20" i="1"/>
  <c r="B20" i="1"/>
  <c r="K15" i="1"/>
  <c r="D15" i="1"/>
  <c r="G15" i="1"/>
  <c r="C20" i="1"/>
  <c r="B15" i="1"/>
  <c r="F15" i="1"/>
  <c r="G20" i="1"/>
</calcChain>
</file>

<file path=xl/sharedStrings.xml><?xml version="1.0" encoding="utf-8"?>
<sst xmlns="http://schemas.openxmlformats.org/spreadsheetml/2006/main" count="48" uniqueCount="42">
  <si>
    <t>공/마</t>
    <phoneticPr fontId="1" type="noConversion"/>
  </si>
  <si>
    <t>스텟</t>
    <phoneticPr fontId="1" type="noConversion"/>
  </si>
  <si>
    <t>뎀퍼</t>
    <phoneticPr fontId="1" type="noConversion"/>
  </si>
  <si>
    <t>보공</t>
    <phoneticPr fontId="1" type="noConversion"/>
  </si>
  <si>
    <t>방무</t>
    <phoneticPr fontId="1" type="noConversion"/>
  </si>
  <si>
    <t>스공</t>
    <phoneticPr fontId="1" type="noConversion"/>
  </si>
  <si>
    <t>보스적용스공</t>
    <phoneticPr fontId="1" type="noConversion"/>
  </si>
  <si>
    <t>방어율300%기준 보스 스공</t>
    <phoneticPr fontId="1" type="noConversion"/>
  </si>
  <si>
    <t>무기상수</t>
    <phoneticPr fontId="1" type="noConversion"/>
  </si>
  <si>
    <t>공마퍼</t>
    <phoneticPr fontId="1" type="noConversion"/>
  </si>
  <si>
    <t>코젬방무</t>
    <phoneticPr fontId="1" type="noConversion"/>
  </si>
  <si>
    <t>부스텟</t>
    <phoneticPr fontId="1" type="noConversion"/>
  </si>
  <si>
    <t>최종뎀</t>
    <phoneticPr fontId="1" type="noConversion"/>
  </si>
  <si>
    <t>공공공</t>
    <phoneticPr fontId="1" type="noConversion"/>
  </si>
  <si>
    <t>공공보</t>
    <phoneticPr fontId="1" type="noConversion"/>
  </si>
  <si>
    <t>공공방</t>
    <phoneticPr fontId="1" type="noConversion"/>
  </si>
  <si>
    <t>보보보</t>
    <phoneticPr fontId="1" type="noConversion"/>
  </si>
  <si>
    <t>보보공</t>
    <phoneticPr fontId="1" type="noConversion"/>
  </si>
  <si>
    <t>보보방</t>
    <phoneticPr fontId="1" type="noConversion"/>
  </si>
  <si>
    <t>방방공</t>
    <phoneticPr fontId="1" type="noConversion"/>
  </si>
  <si>
    <t>방방방</t>
    <phoneticPr fontId="1" type="noConversion"/>
  </si>
  <si>
    <t>방방보</t>
    <phoneticPr fontId="1" type="noConversion"/>
  </si>
  <si>
    <t>보공방</t>
    <phoneticPr fontId="1" type="noConversion"/>
  </si>
  <si>
    <t>공</t>
    <phoneticPr fontId="1" type="noConversion"/>
  </si>
  <si>
    <t>방</t>
    <phoneticPr fontId="1" type="noConversion"/>
  </si>
  <si>
    <t>기준치</t>
    <phoneticPr fontId="1" type="noConversion"/>
  </si>
  <si>
    <t>보스적용</t>
    <phoneticPr fontId="1" type="noConversion"/>
  </si>
  <si>
    <t>방300적</t>
    <phoneticPr fontId="1" type="noConversion"/>
  </si>
  <si>
    <t>스텟방무</t>
    <phoneticPr fontId="1" type="noConversion"/>
  </si>
  <si>
    <t>하이퍼스킬</t>
    <phoneticPr fontId="1" type="noConversion"/>
  </si>
  <si>
    <t>방무1줄</t>
    <phoneticPr fontId="1" type="noConversion"/>
  </si>
  <si>
    <t>방무2줄</t>
    <phoneticPr fontId="1" type="noConversion"/>
  </si>
  <si>
    <t>방무3줄</t>
    <phoneticPr fontId="1" type="noConversion"/>
  </si>
  <si>
    <t>3유효</t>
    <phoneticPr fontId="1" type="noConversion"/>
  </si>
  <si>
    <t>2유효</t>
    <phoneticPr fontId="1" type="noConversion"/>
  </si>
  <si>
    <t>공공</t>
    <phoneticPr fontId="1" type="noConversion"/>
  </si>
  <si>
    <t>공방</t>
    <phoneticPr fontId="1" type="noConversion"/>
  </si>
  <si>
    <t>공보</t>
    <phoneticPr fontId="1" type="noConversion"/>
  </si>
  <si>
    <t>보보</t>
    <phoneticPr fontId="1" type="noConversion"/>
  </si>
  <si>
    <t>방방</t>
    <phoneticPr fontId="1" type="noConversion"/>
  </si>
  <si>
    <t>보방</t>
    <phoneticPr fontId="1" type="noConversion"/>
  </si>
  <si>
    <t>순위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</si>
</sst>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%"/>
    <numFmt numFmtId="177" formatCode="0.000%"/>
    <numFmt numFmtId="178" formatCode="0.0000%"/>
    <numFmt numFmtId="179" formatCode="0.00000%"/>
    <numFmt numFmtId="180" formatCode="0.000000%"/>
    <numFmt numFmtId="181" formatCode="0_);\(0\)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18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81" fontId="0" fillId="4" borderId="0" xfId="0" applyNumberFormat="1" applyFill="1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 applyAlignment="1">
      <alignment vertical="center" wrapText="1"/>
    </xf>
    <xf numFmtId="0" fontId="0" fillId="5" borderId="0" xfId="0" applyFill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177" fontId="0" fillId="0" borderId="2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176" fontId="0" fillId="0" borderId="5" xfId="0" applyNumberFormat="1" applyBorder="1">
      <alignment vertical="center"/>
    </xf>
    <xf numFmtId="0" fontId="0" fillId="0" borderId="4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F1" sqref="F1"/>
    </sheetView>
  </sheetViews>
  <sheetFormatPr defaultRowHeight="16.5" x14ac:dyDescent="0.3"/>
  <cols>
    <col min="1" max="14" width="10.625" customWidth="1"/>
  </cols>
  <sheetData>
    <row r="1" spans="1:14" x14ac:dyDescent="0.3">
      <c r="B1" s="15" t="s">
        <v>0</v>
      </c>
      <c r="C1" s="21">
        <v>1027</v>
      </c>
      <c r="E1" t="s">
        <v>9</v>
      </c>
      <c r="F1" s="22">
        <v>0.39</v>
      </c>
      <c r="G1" s="23"/>
    </row>
    <row r="2" spans="1:14" x14ac:dyDescent="0.3">
      <c r="B2" s="15" t="s">
        <v>1</v>
      </c>
      <c r="C2" s="20">
        <v>23449</v>
      </c>
      <c r="D2" t="s">
        <v>11</v>
      </c>
      <c r="E2" s="21">
        <v>3024</v>
      </c>
    </row>
    <row r="3" spans="1:14" x14ac:dyDescent="0.3">
      <c r="B3" s="15" t="s">
        <v>2</v>
      </c>
      <c r="C3" s="19">
        <v>1.32</v>
      </c>
      <c r="I3">
        <f>1*C3</f>
        <v>1.32</v>
      </c>
    </row>
    <row r="4" spans="1:14" x14ac:dyDescent="0.3">
      <c r="B4" s="15" t="s">
        <v>3</v>
      </c>
      <c r="C4" s="17">
        <v>2.85</v>
      </c>
      <c r="L4" s="1" t="s">
        <v>30</v>
      </c>
      <c r="M4" t="s">
        <v>31</v>
      </c>
      <c r="N4" t="s">
        <v>32</v>
      </c>
    </row>
    <row r="5" spans="1:14" x14ac:dyDescent="0.3">
      <c r="B5" s="15" t="s">
        <v>4</v>
      </c>
      <c r="C5" s="18">
        <f>(G5+E5-G5*E5)+I5-(G5+E5-G5*E5)*I5</f>
        <v>0.93600000000000005</v>
      </c>
      <c r="D5" t="s">
        <v>10</v>
      </c>
      <c r="E5" s="19">
        <v>0.2</v>
      </c>
      <c r="F5" t="s">
        <v>28</v>
      </c>
      <c r="G5" s="19">
        <v>0.9</v>
      </c>
      <c r="H5" t="s">
        <v>29</v>
      </c>
      <c r="I5" s="19">
        <v>0.2</v>
      </c>
      <c r="L5" s="2">
        <f>(1-C5)*M8+C5</f>
        <v>0.95520000000000005</v>
      </c>
      <c r="M5" s="3">
        <f>(1-L5)*M8+L5</f>
        <v>0.96864000000000006</v>
      </c>
      <c r="N5" s="4">
        <f>(1-M5)*M8+M5</f>
        <v>0.97804800000000003</v>
      </c>
    </row>
    <row r="6" spans="1:14" x14ac:dyDescent="0.3">
      <c r="B6" s="15" t="s">
        <v>12</v>
      </c>
      <c r="C6" s="17">
        <v>0.1</v>
      </c>
      <c r="H6" s="14"/>
    </row>
    <row r="7" spans="1:14" x14ac:dyDescent="0.3">
      <c r="B7" s="15" t="s">
        <v>8</v>
      </c>
      <c r="C7" s="16">
        <v>1.7</v>
      </c>
      <c r="L7" s="8"/>
      <c r="M7" s="8" t="s">
        <v>25</v>
      </c>
    </row>
    <row r="8" spans="1:14" x14ac:dyDescent="0.3">
      <c r="B8" s="7" t="s">
        <v>5</v>
      </c>
      <c r="C8" s="7"/>
      <c r="D8" s="7"/>
      <c r="E8" s="5">
        <f>(C1*(1+F1))*C7*(4*C2+E2)*0.01*(1+C3)*(1+C6)</f>
        <v>5996252.5143664023</v>
      </c>
      <c r="L8" s="9" t="s">
        <v>24</v>
      </c>
      <c r="M8" s="19">
        <v>0.3</v>
      </c>
    </row>
    <row r="9" spans="1:14" x14ac:dyDescent="0.3">
      <c r="B9" s="7" t="s">
        <v>6</v>
      </c>
      <c r="C9" s="7"/>
      <c r="D9" s="7"/>
      <c r="E9" s="5">
        <f>(C1*(1+F1))*C7*(4*C2+E2)*0.01*(1+C3+C4)*(1+C6)</f>
        <v>13362338.577273402</v>
      </c>
      <c r="L9" s="9" t="s">
        <v>23</v>
      </c>
      <c r="M9" s="19">
        <v>0.09</v>
      </c>
    </row>
    <row r="10" spans="1:14" x14ac:dyDescent="0.3">
      <c r="B10" s="7" t="s">
        <v>7</v>
      </c>
      <c r="C10" s="7"/>
      <c r="D10" s="7"/>
      <c r="E10" s="5">
        <f>(1-(3*(1-C5)))*(C1*(1+F1))*C7*(4*C2+E2)*0.01*(1+C3+C4)*(1+C6)</f>
        <v>10796769.570436914</v>
      </c>
      <c r="L10" s="9" t="s">
        <v>3</v>
      </c>
      <c r="M10" s="22">
        <v>0.3</v>
      </c>
      <c r="N10" s="23"/>
    </row>
    <row r="11" spans="1:14" x14ac:dyDescent="0.3">
      <c r="A11" s="11" t="s">
        <v>33</v>
      </c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17</v>
      </c>
      <c r="G11" s="6" t="s">
        <v>18</v>
      </c>
      <c r="H11" s="6" t="s">
        <v>20</v>
      </c>
      <c r="I11" s="6" t="s">
        <v>21</v>
      </c>
      <c r="J11" s="6" t="s">
        <v>19</v>
      </c>
      <c r="K11" s="6" t="s">
        <v>22</v>
      </c>
    </row>
    <row r="12" spans="1:14" x14ac:dyDescent="0.3">
      <c r="A12" s="6" t="s">
        <v>5</v>
      </c>
      <c r="B12" s="5">
        <f>(C1*(1+F1+3*M9))*C7*(4*C2+E2)*0.01*(1+C3)*(1+C6)</f>
        <v>7160992.2114016032</v>
      </c>
      <c r="C12" s="5">
        <f>(C1*(1+F1+2*M9))*C7*(4*C2+E2)*0.01*(1+C3)*(1+C6)</f>
        <v>6772745.6457232004</v>
      </c>
      <c r="D12" s="5">
        <f>(C1*(1+F1+2*M9))*C7*(4*C2+E2)*0.01*(1+C3)*(1+C6)</f>
        <v>6772745.6457232004</v>
      </c>
      <c r="E12" s="5">
        <f>(C1*(1+F1))*C7*(4*C2+E2)*0.01*(1+C3)*(1+C6)</f>
        <v>5996252.5143664023</v>
      </c>
      <c r="F12" s="5">
        <f>(C1*(1+F1))*C7*(4*C2+E2)*0.01*(1+C3)*(1+C6)</f>
        <v>5996252.5143664023</v>
      </c>
      <c r="G12" s="5">
        <f>(C1*(1+F1))*C7*(4*C2+E2)*0.01*(1+C3)*(1+C6)</f>
        <v>5996252.5143664023</v>
      </c>
      <c r="H12" s="5">
        <f>(C1*(1+F1))*C7*(4*C2+E2)*0.01*(1+C3)*(1+C6)</f>
        <v>5996252.5143664023</v>
      </c>
      <c r="I12" s="5">
        <f>(C1*(1+F1))*C7*(4*C2+E2)*0.01*(1+C3)*(1+C6)</f>
        <v>5996252.5143664023</v>
      </c>
      <c r="J12" s="5">
        <f>(C1*(1+F1+M9))*C7*(4*C2+E2)*0.01*(1+C3)*(1+C6)</f>
        <v>6384499.0800448013</v>
      </c>
      <c r="K12" s="5">
        <f>(C1*(1+F1+M9))*C7*(4*C2+E2)*0.01*(1+C3)*(1+C6)</f>
        <v>6384499.0800448013</v>
      </c>
    </row>
    <row r="13" spans="1:14" x14ac:dyDescent="0.3">
      <c r="A13" s="6" t="s">
        <v>26</v>
      </c>
      <c r="B13" s="5">
        <f>(C1*(1+F1+3*M9))*C7*(4*C2+E2)*0.01*(1+C3+C4)*(1+C6)</f>
        <v>15957900.746959606</v>
      </c>
      <c r="C13" s="5">
        <f>(C1*(1+F1+2*M9))*C7*(4*C2+E2)*0.01*(1+C3+C4+M10)*(1+C6)</f>
        <v>15968499.4319422</v>
      </c>
      <c r="D13" s="5">
        <f>(C1*(1+F1+2*M9))*C7*(4*C2+E2)*0.01*(1+C3+C4)*(1+C6)</f>
        <v>15092713.357064201</v>
      </c>
      <c r="E13" s="5">
        <f>(C1*(1+F1))*C7*(4*C2+E2)*0.01*(1+C3+C4+3*M10)*(1+C6)</f>
        <v>15688471.018191403</v>
      </c>
      <c r="F13" s="5">
        <f>(C1*(1+F1+M9))*C7*(4*C2+E2)*0.01*(1+C3+C4+2*M10)*(1+C6)</f>
        <v>15878689.522352802</v>
      </c>
      <c r="G13" s="5">
        <f>(C1*(1+F1))*C7*(4*C2+E2)*0.01*(1+C3+C4+2*M10)*(1+C6)</f>
        <v>14913093.537885401</v>
      </c>
      <c r="H13" s="5">
        <f>(C1*(1+F1))*C7*(4*C2+E2)*0.01*(1+C3+C4)*(1+C6)</f>
        <v>13362338.577273402</v>
      </c>
      <c r="I13" s="5">
        <f>(C1*(1+F1))*C7*(4*C2+E2)*0.01*(1+C3+C4+M10)*(1+C6)</f>
        <v>14137716.057579402</v>
      </c>
      <c r="J13" s="5">
        <f>(C1*(1+F1+M9))*C7*(4*C2+E2)*0.01*(1+C3+C4)*(1+C6)</f>
        <v>14227525.967168801</v>
      </c>
      <c r="K13" s="5">
        <f>(C1*(1+F1+M9))*C7*(4*C2+E2)*0.01*(1+C3+C4+M10)*(1+C6)</f>
        <v>15053107.7447608</v>
      </c>
    </row>
    <row r="14" spans="1:14" x14ac:dyDescent="0.3">
      <c r="A14" s="6" t="s">
        <v>27</v>
      </c>
      <c r="B14" s="5">
        <f>(1-(3*(1-C5)))*(C1*(1+F1+3*M9))*C7*(4*C2+E2)*0.01*(1+C3+C4)*(1+C6)</f>
        <v>12893983.803543359</v>
      </c>
      <c r="C14" s="5">
        <f>(1-(3*(1-C5)))*(C1*(1+F1+2*M9))*C7*(4*C2+E2)*0.01*(1+C3+C4+M10)*(1+C6)</f>
        <v>12902547.541009299</v>
      </c>
      <c r="D14" s="5">
        <f>(1-(3*(1-L5)))*(C1*(1+F1+M9+M9))*C7*(4*C2+E2)*0.01*(1+C3+C4)*(1+C6)</f>
        <v>13064252.681874778</v>
      </c>
      <c r="E14" s="5">
        <f>(1-(3*(1-C5)))*(C1*(1+F1))*C7*(4*C2+E2)*0.01*(1+C3+C4+3*M10)*(1+C6)</f>
        <v>12676284.582698658</v>
      </c>
      <c r="F14" s="5">
        <f>(1-(3*(1-C5)))*(C1*(1+F1+M9))*C7*(4*C2+E2)*0.01*(1+C3+C4+2*M10)*(1+C6)</f>
        <v>12829981.134061068</v>
      </c>
      <c r="G14" s="5">
        <f>(1-(3*(1-L5)))*(C1*(1+F1))*C7*(4*C2+E2)*0.01*(1+C3+C4+2*M10)*(1+C6)</f>
        <v>12908773.766393607</v>
      </c>
      <c r="H14" s="5">
        <f>(1-(3*(1-N5)))*(C1*(1+F1))*C7*(4*C2+E2)*0.01*(1+C3+C4)*(1+C6)</f>
        <v>12482348.407928487</v>
      </c>
      <c r="I14" s="5">
        <f>(1-(3*(1-M5)))*(C1*(1+F1))*C7*(4*C2+E2)*0.01*(1+C3+C4+M10)*(1+C6)</f>
        <v>12807639.730882334</v>
      </c>
      <c r="J14" s="5">
        <f>(1-(3*(1-M5)))*(C1*(1+F1+M9))*C7*(4*C2+E2)*0.01*(1+C3+C4)*(1+C6)</f>
        <v>12889000.324177565</v>
      </c>
      <c r="K14" s="5">
        <f>(1-(3*(1-L5)))*(C1*(1+F1+M9))*C7*(4*C2+E2)*0.01*(1+C3+C4+M10)*(1+C6)</f>
        <v>13029970.063864956</v>
      </c>
    </row>
    <row r="15" spans="1:14" x14ac:dyDescent="0.3">
      <c r="A15" s="11" t="s">
        <v>41</v>
      </c>
      <c r="B15" s="12">
        <f>_xlfn.RANK.EQ(B14,$B$14:$K$14,0)</f>
        <v>5</v>
      </c>
      <c r="C15" s="12">
        <f t="shared" ref="C15:K15" si="0">_xlfn.RANK.EQ(C14,$B$14:$K$14,0)</f>
        <v>4</v>
      </c>
      <c r="D15" s="12">
        <f t="shared" si="0"/>
        <v>1</v>
      </c>
      <c r="E15" s="12">
        <f t="shared" si="0"/>
        <v>9</v>
      </c>
      <c r="F15" s="12">
        <f t="shared" si="0"/>
        <v>7</v>
      </c>
      <c r="G15" s="12">
        <f t="shared" si="0"/>
        <v>3</v>
      </c>
      <c r="H15" s="12">
        <f t="shared" si="0"/>
        <v>10</v>
      </c>
      <c r="I15" s="12">
        <f t="shared" si="0"/>
        <v>8</v>
      </c>
      <c r="J15" s="12">
        <f t="shared" si="0"/>
        <v>6</v>
      </c>
      <c r="K15" s="12">
        <f t="shared" si="0"/>
        <v>2</v>
      </c>
    </row>
    <row r="16" spans="1:14" x14ac:dyDescent="0.3">
      <c r="A16" s="10" t="s">
        <v>34</v>
      </c>
      <c r="B16" s="6" t="s">
        <v>35</v>
      </c>
      <c r="C16" s="6" t="s">
        <v>36</v>
      </c>
      <c r="D16" s="6" t="s">
        <v>37</v>
      </c>
      <c r="E16" s="6" t="s">
        <v>38</v>
      </c>
      <c r="F16" s="6" t="s">
        <v>39</v>
      </c>
      <c r="G16" s="6" t="s">
        <v>40</v>
      </c>
    </row>
    <row r="17" spans="1:7" x14ac:dyDescent="0.3">
      <c r="A17" s="6" t="s">
        <v>5</v>
      </c>
      <c r="B17" s="5">
        <f>(C1*(1+F1+2*M9))*C7*(4*C2+E2)*0.01*(1+C3)*(1+C6)</f>
        <v>6772745.6457232004</v>
      </c>
      <c r="C17" s="5">
        <f>(C1*(1+F1+M9))*C7*(4*C2+E2)*0.01*(1+C3)*(1+C6)</f>
        <v>6384499.0800448013</v>
      </c>
      <c r="D17" s="5">
        <f>(C1*(1+F1+M9))*C7*(4*C2+E2)*0.01*(1+C3)*(1+C6)</f>
        <v>6384499.0800448013</v>
      </c>
      <c r="E17" s="5">
        <f>(C1*(1+F1))*C7*(4*C2+E2)*0.01*(1+C3)*(1+C6)</f>
        <v>5996252.5143664023</v>
      </c>
      <c r="F17" s="5">
        <f>(C1*(1+F1))*C7*(4*C2+E2)*0.01*(1+C3)*(1+C6)</f>
        <v>5996252.5143664023</v>
      </c>
      <c r="G17" s="5">
        <f>(C1*(1+F1))*C7*(4*C2+E2)*0.01*(1+C3)*(1+C6)</f>
        <v>5996252.5143664023</v>
      </c>
    </row>
    <row r="18" spans="1:7" x14ac:dyDescent="0.3">
      <c r="A18" s="6" t="s">
        <v>26</v>
      </c>
      <c r="B18" s="5">
        <f>(C1*(1+F1+2*M9))*C7*(4*C2+E2)*0.01*(1+C3+C4)*(1+C6)</f>
        <v>15092713.357064201</v>
      </c>
      <c r="C18" s="5">
        <f>(C1*(1+F1+M9))*C7*(4*C2+E2)*0.01*(1+C3+C4)*(1+C6)</f>
        <v>14227525.967168801</v>
      </c>
      <c r="D18" s="5">
        <f>(C1*(1+F1+M9))*C7*(4*C2+E2)*0.01*(1+C3+C4+M10)*(1+C6)</f>
        <v>15053107.7447608</v>
      </c>
      <c r="E18" s="5">
        <f>(C1*(1+F1))*C7*(4*C2+E2)*0.01*(1+C3+C4+2*M10)*(1+C6)</f>
        <v>14913093.537885401</v>
      </c>
      <c r="F18" s="5">
        <f>(C1*(1+F1))*C7*(4*C2+E2)*0.01*(1+C3+C4)*(1+C6)</f>
        <v>13362338.577273402</v>
      </c>
      <c r="G18" s="5">
        <f>(C1*(1+F1))*C7*(4*C2+E2)*0.01*(1+C3+C4+M10)*(1+C6)</f>
        <v>14137716.057579402</v>
      </c>
    </row>
    <row r="19" spans="1:7" x14ac:dyDescent="0.3">
      <c r="A19" s="6" t="s">
        <v>27</v>
      </c>
      <c r="B19" s="5">
        <f>(1-(3*(1-C5)))*(C1*(1+F1+M9+M9))*C7*(4*C2+E2)*0.01*(1+C3+C4)*(1+C6)</f>
        <v>12194912.392507877</v>
      </c>
      <c r="C19" s="5">
        <f>(1-(3*(1-L5)))*(C1*(1+F1+M9))*C7*(4*C2+E2)*0.01*(1+C3+C4)*(1+C6)</f>
        <v>12315346.477181323</v>
      </c>
      <c r="D19" s="5">
        <f>(1-(3*(1-C5)))*(C1*(1+F1+M9))*C7*(4*C2+E2)*0.01*(1+C3+C4+M10)*(1+C6)</f>
        <v>12162911.057766734</v>
      </c>
      <c r="E19" s="5">
        <f>(1-(3*(1-C5)))*(C1*(1+F1))*C7*(4*C2+E2)*0.01*(1+C3+C4+2*M10)*(1+C6)</f>
        <v>12049779.578611409</v>
      </c>
      <c r="F19" s="5">
        <f>(1-(3*(1-M5)))*(C1*(1+F1))*C7*(4*C2+E2)*0.01*(1+C3+C4)*(1+C6)</f>
        <v>12105209.763923522</v>
      </c>
      <c r="G19" s="5">
        <f>(1-(3*(1-L5)))*(C1*(1+F1))*C7*(4*C2+E2)*0.01*(1+C3+C4+M10)*(1+C6)</f>
        <v>12237607.019440733</v>
      </c>
    </row>
    <row r="20" spans="1:7" x14ac:dyDescent="0.3">
      <c r="A20" s="10" t="s">
        <v>41</v>
      </c>
      <c r="B20" s="13">
        <f>_xlfn.RANK.EQ(B19,$B$19:$G$19,0)</f>
        <v>3</v>
      </c>
      <c r="C20" s="13">
        <f t="shared" ref="C20:G20" si="1">_xlfn.RANK.EQ(C19,$B$19:$G$19,0)</f>
        <v>1</v>
      </c>
      <c r="D20" s="13">
        <f t="shared" si="1"/>
        <v>4</v>
      </c>
      <c r="E20" s="13">
        <f t="shared" si="1"/>
        <v>6</v>
      </c>
      <c r="F20" s="13">
        <f t="shared" si="1"/>
        <v>5</v>
      </c>
      <c r="G20" s="13">
        <f t="shared" si="1"/>
        <v>2</v>
      </c>
    </row>
  </sheetData>
  <mergeCells count="3">
    <mergeCell ref="B8:D8"/>
    <mergeCell ref="B9:D9"/>
    <mergeCell ref="B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COMPEED</dc:creator>
  <cp:lastModifiedBy>COMPEED</cp:lastModifiedBy>
  <dcterms:created xsi:type="dcterms:W3CDTF">2018-02-14T14:46:28Z</dcterms:created>
  <dcterms:modified xsi:type="dcterms:W3CDTF">2018-08-17T05:18:38Z</dcterms:modified>
</cp:coreProperties>
</file>